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3\"/>
    </mc:Choice>
  </mc:AlternateContent>
  <bookViews>
    <workbookView xWindow="0" yWindow="0" windowWidth="8595" windowHeight="10590"/>
  </bookViews>
  <sheets>
    <sheet name="Sheet1" sheetId="2" r:id="rId1"/>
  </sheets>
  <definedNames>
    <definedName name="Amount">Sheet1!$C$2:$C$11</definedName>
    <definedName name="DateDue">Sheet1!$D$2:$D$11</definedName>
    <definedName name="Difference">Sheet1!$F$2:$F$11</definedName>
    <definedName name="InvoiceNum">Sheet1!$A$2:$A$11</definedName>
    <definedName name="Office">Sheet1!$B$2:$B$11</definedName>
    <definedName name="Today">Sheet1!$E$2:$E$11</definedName>
  </definedNames>
  <calcPr calcId="162913"/>
  <webPublishing codePage="1252"/>
</workbook>
</file>

<file path=xl/calcChain.xml><?xml version="1.0" encoding="utf-8"?>
<calcChain xmlns="http://schemas.openxmlformats.org/spreadsheetml/2006/main">
  <c r="A25" i="2" l="1"/>
  <c r="I3" i="2" l="1"/>
  <c r="J3" i="2"/>
  <c r="I4" i="2"/>
  <c r="J4" i="2"/>
  <c r="I5" i="2"/>
  <c r="J5" i="2"/>
  <c r="I6" i="2"/>
  <c r="J6" i="2"/>
  <c r="I7" i="2"/>
  <c r="J7" i="2"/>
  <c r="I8" i="2"/>
  <c r="J8" i="2"/>
  <c r="I9" i="2"/>
  <c r="J9" i="2"/>
  <c r="I10" i="2"/>
  <c r="J10" i="2"/>
  <c r="I11" i="2"/>
  <c r="J11" i="2"/>
  <c r="J2" i="2"/>
  <c r="I2" i="2"/>
  <c r="F11" i="2"/>
  <c r="F2" i="2"/>
  <c r="F3" i="2"/>
  <c r="F4" i="2"/>
  <c r="F5" i="2"/>
  <c r="F6" i="2"/>
  <c r="F7" i="2"/>
  <c r="F8" i="2"/>
  <c r="F9" i="2"/>
  <c r="F10" i="2"/>
  <c r="C12" i="2"/>
  <c r="A21" i="2"/>
  <c r="A23" i="2"/>
  <c r="A30" i="2" l="1" a="1"/>
  <c r="A30" i="2" s="1"/>
  <c r="A18" i="2"/>
  <c r="A27" i="2"/>
  <c r="A15" i="2"/>
  <c r="F12" i="2"/>
  <c r="A16" i="2" a="1"/>
  <c r="A16" i="2" s="1"/>
  <c r="A32" i="2" a="1"/>
  <c r="A32" i="2" s="1"/>
  <c r="A19" i="2" a="1"/>
  <c r="A19" i="2" s="1"/>
  <c r="A28" i="2" l="1" a="1"/>
  <c r="A28" i="2" s="1"/>
</calcChain>
</file>

<file path=xl/sharedStrings.xml><?xml version="1.0" encoding="utf-8"?>
<sst xmlns="http://schemas.openxmlformats.org/spreadsheetml/2006/main" count="38" uniqueCount="31">
  <si>
    <t>AG-0145</t>
  </si>
  <si>
    <t>AG-0189</t>
  </si>
  <si>
    <t>AG-0220</t>
  </si>
  <si>
    <t>AG-0310</t>
  </si>
  <si>
    <t>AG-0355</t>
  </si>
  <si>
    <t>AG-0409</t>
  </si>
  <si>
    <t>AG-0581</t>
  </si>
  <si>
    <t>AG-0600</t>
  </si>
  <si>
    <t>AG-0602</t>
  </si>
  <si>
    <t>AG-0633</t>
  </si>
  <si>
    <t>Today</t>
  </si>
  <si>
    <t>Difference</t>
  </si>
  <si>
    <t>Amount</t>
  </si>
  <si>
    <t>Total amount past due</t>
  </si>
  <si>
    <t>Office</t>
  </si>
  <si>
    <t>InvoiceNum</t>
  </si>
  <si>
    <t>DateDue</t>
  </si>
  <si>
    <t>Total amount past due (array formula)</t>
  </si>
  <si>
    <t>Oregon</t>
  </si>
  <si>
    <t>Washington</t>
  </si>
  <si>
    <t>California</t>
  </si>
  <si>
    <t>Total for Oregon only</t>
  </si>
  <si>
    <t>Total for all except Oregon</t>
  </si>
  <si>
    <t>TOTAL</t>
  </si>
  <si>
    <t>Total past due days (array formula)</t>
  </si>
  <si>
    <t>Total past due days</t>
  </si>
  <si>
    <t>Total past due amount for Oregon (array formula)</t>
  </si>
  <si>
    <t>Total past due amounts OR amounts for Oregon (array formula)</t>
  </si>
  <si>
    <t>Total past due amounts for Oregon and California (array formula)</t>
  </si>
  <si>
    <t>Total amount with due date beyond May 1</t>
  </si>
  <si>
    <t>Total past due amount for Oregon (Excel 2007 or later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</si>
</sst>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3"/>
      </patternFill>
    </fill>
    <fill>
      <patternFill patternType="solid">
        <fgColor theme="0" tint="-4.9989318521683403E-2"/>
        <bgColor indexed="6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8" fontId="0" fillId="0" borderId="0" xfId="0" applyNumberFormat="1"/>
    <xf numFmtId="0" fontId="0" fillId="0" borderId="0" xfId="0" quotePrefix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4" fontId="0" fillId="0" borderId="0" xfId="0" applyNumberFormat="1"/>
    <xf numFmtId="0" fontId="0" fillId="3" borderId="0" xfId="0" applyFill="1"/>
    <xf numFmtId="8" fontId="0" fillId="3" borderId="0" xfId="0" applyNumberFormat="1" applyFill="1"/>
    <xf numFmtId="14" fontId="0" fillId="3" borderId="0" xfId="0" applyNumberFormat="1" applyFill="1"/>
    <xf numFmtId="3" fontId="0" fillId="3" borderId="0" xfId="0" applyNumberFormat="1" applyFill="1" applyAlignment="1">
      <alignment horizontal="center"/>
    </xf>
    <xf numFmtId="0" fontId="0" fillId="3" borderId="2" xfId="0" applyFill="1" applyBorder="1"/>
    <xf numFmtId="8" fontId="0" fillId="3" borderId="2" xfId="0" applyNumberFormat="1" applyFill="1" applyBorder="1"/>
    <xf numFmtId="14" fontId="0" fillId="3" borderId="2" xfId="0" applyNumberFormat="1" applyFill="1" applyBorder="1"/>
    <xf numFmtId="3" fontId="0" fillId="3" borderId="2" xfId="0" applyNumberFormat="1" applyFill="1" applyBorder="1" applyAlignment="1">
      <alignment horizontal="center"/>
    </xf>
    <xf numFmtId="0" fontId="3" fillId="3" borderId="0" xfId="0" applyFont="1" applyFill="1"/>
    <xf numFmtId="8" fontId="3" fillId="3" borderId="0" xfId="0" applyNumberFormat="1" applyFont="1" applyFill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ustom Theme">
  <a:themeElements>
    <a:clrScheme name="Office Colors">
      <a:dk1>
        <a:sysClr val="windowText" lastClr="000000"/>
      </a:dk1>
      <a:lt1>
        <a:sysClr val="window" lastClr="FFFFFF"/>
      </a:lt1>
      <a:dk2>
        <a:srgbClr val="1F497D"/>
      </a:dk2>
      <a:lt2>
        <a:srgbClr val="FAF3E8"/>
      </a:lt2>
      <a:accent1>
        <a:srgbClr val="5C83B4"/>
      </a:accent1>
      <a:accent2>
        <a:srgbClr val="C0504D"/>
      </a:accent2>
      <a:accent3>
        <a:srgbClr val="9DBB61"/>
      </a:accent3>
      <a:accent4>
        <a:srgbClr val="8066A0"/>
      </a:accent4>
      <a:accent5>
        <a:srgbClr val="4BACC6"/>
      </a:accent5>
      <a:accent6>
        <a:srgbClr val="F59D56"/>
      </a:accent6>
      <a:hlink>
        <a:srgbClr val="0000FF"/>
      </a:hlink>
      <a:folHlink>
        <a:srgbClr val="800080"/>
      </a:folHlink>
    </a:clrScheme>
    <a:fontScheme name="Office Fonts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Effects">
      <a: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65000"/>
                <a:shade val="100000"/>
                <a:satMod val="133000"/>
              </a:schemeClr>
            </a:gs>
            <a:gs pos="15000">
              <a:schemeClr val="phClr">
                <a:tint val="50000"/>
                <a:shade val="100000"/>
                <a:satMod val="140000"/>
              </a:schemeClr>
            </a:gs>
            <a:gs pos="100000">
              <a:schemeClr val="phClr">
                <a:tint val="10000"/>
                <a:shade val="100000"/>
                <a:satMod val="13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75000"/>
                <a:satMod val="160000"/>
              </a:schemeClr>
            </a:gs>
            <a:gs pos="62000">
              <a:schemeClr val="phClr">
                <a:tint val="100000"/>
                <a:shade val="100000"/>
                <a:satMod val="125000"/>
              </a:schemeClr>
            </a:gs>
            <a:gs pos="100000">
              <a:schemeClr val="phClr">
                <a:tint val="80000"/>
                <a:shade val="100000"/>
                <a:satMod val="140000"/>
              </a:schemeClr>
            </a:gs>
          </a:gsLst>
          <a:lin ang="16200000" scaled="1"/>
        </a:gradFill>
      </a:fillStyleLst>
      <a:lnStyleLst>
        <a:ln w="1270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61176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  <a:effectStyle>
          <a:effectLst>
            <a:reflection blurRad="12700" stA="25000" endPos="28000" dist="38100" dir="5400000" sy="-100000" rotWithShape="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>
                <a:tint val="100000"/>
                <a:shade val="100000"/>
                <a:satMod val="100000"/>
              </a:schemeClr>
            </a:contourClr>
          </a:sp3d>
        </a:effectStyle>
      </a:effectStyleLst>
      <a:bgFillStyleLst>
        <a:solidFill>
          <a:schemeClr val="phClr">
            <a:tint val="100000"/>
            <a:shade val="100000"/>
            <a:satMod val="100000"/>
          </a:schemeClr>
        </a:solidFill>
        <a:gradFill rotWithShape="1">
          <a:gsLst>
            <a:gs pos="0">
              <a:schemeClr val="phClr">
                <a:tint val="100000"/>
                <a:shade val="50000"/>
                <a:satMod val="145000"/>
              </a:schemeClr>
            </a:gs>
            <a:gs pos="40000">
              <a:schemeClr val="phClr">
                <a:tint val="100000"/>
                <a:shade val="70000"/>
                <a:satMod val="145000"/>
              </a:schemeClr>
            </a:gs>
            <a:gs pos="100000">
              <a:schemeClr val="phClr">
                <a:tint val="85000"/>
                <a:shade val="100000"/>
                <a:satMod val="15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50000"/>
                <a:satMod val="145000"/>
              </a:schemeClr>
            </a:gs>
            <a:gs pos="30000">
              <a:schemeClr val="phClr">
                <a:tint val="100000"/>
                <a:shade val="65000"/>
                <a:satMod val="155000"/>
              </a:schemeClr>
            </a:gs>
            <a:gs pos="100000">
              <a:schemeClr val="phClr">
                <a:tint val="60000"/>
                <a:shade val="10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2"/>
  <sheetViews>
    <sheetView tabSelected="1" workbookViewId="0"/>
  </sheetViews>
  <sheetFormatPr defaultRowHeight="15" x14ac:dyDescent="0.25"/>
  <cols>
    <col min="1" max="1" width="14.140625" customWidth="1"/>
    <col min="2" max="3" width="11.140625" customWidth="1"/>
    <col min="4" max="5" width="11.85546875" customWidth="1"/>
    <col min="6" max="6" width="12.140625" customWidth="1"/>
    <col min="8" max="8" width="9.7109375" customWidth="1"/>
    <col min="9" max="9" width="24.7109375" customWidth="1"/>
    <col min="10" max="10" width="24" bestFit="1" customWidth="1"/>
  </cols>
  <sheetData>
    <row r="1" spans="1:10" x14ac:dyDescent="0.25">
      <c r="A1" s="4" t="s">
        <v>15</v>
      </c>
      <c r="B1" s="4" t="s">
        <v>14</v>
      </c>
      <c r="C1" s="4" t="s">
        <v>12</v>
      </c>
      <c r="D1" s="4" t="s">
        <v>16</v>
      </c>
      <c r="E1" s="4" t="s">
        <v>10</v>
      </c>
      <c r="F1" s="5" t="s">
        <v>11</v>
      </c>
      <c r="G1" s="1"/>
    </row>
    <row r="2" spans="1:10" x14ac:dyDescent="0.25">
      <c r="A2" s="7" t="s">
        <v>0</v>
      </c>
      <c r="B2" s="7" t="s">
        <v>18</v>
      </c>
      <c r="C2" s="8">
        <v>5000</v>
      </c>
      <c r="D2" s="9">
        <v>42461</v>
      </c>
      <c r="E2" s="9">
        <v>42495</v>
      </c>
      <c r="F2" s="10">
        <f>D2-E2</f>
        <v>-34</v>
      </c>
      <c r="I2" s="6">
        <f>D2</f>
        <v>42461</v>
      </c>
      <c r="J2" s="6">
        <f>E2</f>
        <v>42495</v>
      </c>
    </row>
    <row r="3" spans="1:10" x14ac:dyDescent="0.25">
      <c r="A3" s="7" t="s">
        <v>1</v>
      </c>
      <c r="B3" s="7" t="s">
        <v>20</v>
      </c>
      <c r="C3" s="8">
        <v>450</v>
      </c>
      <c r="D3" s="9">
        <v>42479</v>
      </c>
      <c r="E3" s="9">
        <v>42495</v>
      </c>
      <c r="F3" s="10">
        <f t="shared" ref="F3:F11" si="0">D3-E3</f>
        <v>-16</v>
      </c>
      <c r="I3" s="6">
        <f t="shared" ref="I3:I11" si="1">D3</f>
        <v>42479</v>
      </c>
      <c r="J3" s="6">
        <f t="shared" ref="J3:J11" si="2">E3</f>
        <v>42495</v>
      </c>
    </row>
    <row r="4" spans="1:10" x14ac:dyDescent="0.25">
      <c r="A4" s="7" t="s">
        <v>2</v>
      </c>
      <c r="B4" s="7" t="s">
        <v>19</v>
      </c>
      <c r="C4" s="8">
        <v>3211.56</v>
      </c>
      <c r="D4" s="9">
        <v>42488</v>
      </c>
      <c r="E4" s="9">
        <v>42495</v>
      </c>
      <c r="F4" s="10">
        <f t="shared" si="0"/>
        <v>-7</v>
      </c>
      <c r="I4" s="6">
        <f t="shared" si="1"/>
        <v>42488</v>
      </c>
      <c r="J4" s="6">
        <f t="shared" si="2"/>
        <v>42495</v>
      </c>
    </row>
    <row r="5" spans="1:10" x14ac:dyDescent="0.25">
      <c r="A5" s="7" t="s">
        <v>3</v>
      </c>
      <c r="B5" s="7" t="s">
        <v>18</v>
      </c>
      <c r="C5" s="8">
        <v>250</v>
      </c>
      <c r="D5" s="9">
        <v>42490</v>
      </c>
      <c r="E5" s="9">
        <v>42495</v>
      </c>
      <c r="F5" s="10">
        <f t="shared" si="0"/>
        <v>-5</v>
      </c>
      <c r="I5" s="6">
        <f t="shared" si="1"/>
        <v>42490</v>
      </c>
      <c r="J5" s="6">
        <f t="shared" si="2"/>
        <v>42495</v>
      </c>
    </row>
    <row r="6" spans="1:10" x14ac:dyDescent="0.25">
      <c r="A6" s="7" t="s">
        <v>4</v>
      </c>
      <c r="B6" s="7" t="s">
        <v>19</v>
      </c>
      <c r="C6" s="8">
        <v>125.5</v>
      </c>
      <c r="D6" s="9">
        <v>42494</v>
      </c>
      <c r="E6" s="9">
        <v>42495</v>
      </c>
      <c r="F6" s="10">
        <f t="shared" si="0"/>
        <v>-1</v>
      </c>
      <c r="I6" s="6">
        <f t="shared" si="1"/>
        <v>42494</v>
      </c>
      <c r="J6" s="6">
        <f t="shared" si="2"/>
        <v>42495</v>
      </c>
    </row>
    <row r="7" spans="1:10" x14ac:dyDescent="0.25">
      <c r="A7" s="7" t="s">
        <v>5</v>
      </c>
      <c r="B7" s="7" t="s">
        <v>19</v>
      </c>
      <c r="C7" s="8">
        <v>3000</v>
      </c>
      <c r="D7" s="9">
        <v>42500</v>
      </c>
      <c r="E7" s="9">
        <v>42495</v>
      </c>
      <c r="F7" s="10">
        <f t="shared" si="0"/>
        <v>5</v>
      </c>
      <c r="I7" s="6">
        <f t="shared" si="1"/>
        <v>42500</v>
      </c>
      <c r="J7" s="6">
        <f t="shared" si="2"/>
        <v>42495</v>
      </c>
    </row>
    <row r="8" spans="1:10" x14ac:dyDescent="0.25">
      <c r="A8" s="7" t="s">
        <v>6</v>
      </c>
      <c r="B8" s="7" t="s">
        <v>18</v>
      </c>
      <c r="C8" s="8">
        <v>2100</v>
      </c>
      <c r="D8" s="9">
        <v>42514</v>
      </c>
      <c r="E8" s="9">
        <v>42495</v>
      </c>
      <c r="F8" s="10">
        <f t="shared" si="0"/>
        <v>19</v>
      </c>
      <c r="I8" s="6">
        <f t="shared" si="1"/>
        <v>42514</v>
      </c>
      <c r="J8" s="6">
        <f t="shared" si="2"/>
        <v>42495</v>
      </c>
    </row>
    <row r="9" spans="1:10" x14ac:dyDescent="0.25">
      <c r="A9" s="7" t="s">
        <v>7</v>
      </c>
      <c r="B9" s="7" t="s">
        <v>18</v>
      </c>
      <c r="C9" s="8">
        <v>335.39</v>
      </c>
      <c r="D9" s="9">
        <v>42514</v>
      </c>
      <c r="E9" s="9">
        <v>42495</v>
      </c>
      <c r="F9" s="10">
        <f t="shared" si="0"/>
        <v>19</v>
      </c>
      <c r="I9" s="6">
        <f t="shared" si="1"/>
        <v>42514</v>
      </c>
      <c r="J9" s="6">
        <f t="shared" si="2"/>
        <v>42495</v>
      </c>
    </row>
    <row r="10" spans="1:10" x14ac:dyDescent="0.25">
      <c r="A10" s="7" t="s">
        <v>8</v>
      </c>
      <c r="B10" s="7" t="s">
        <v>19</v>
      </c>
      <c r="C10" s="8">
        <v>65</v>
      </c>
      <c r="D10" s="9">
        <v>42518</v>
      </c>
      <c r="E10" s="9">
        <v>42495</v>
      </c>
      <c r="F10" s="10">
        <f t="shared" si="0"/>
        <v>23</v>
      </c>
      <c r="I10" s="6">
        <f t="shared" si="1"/>
        <v>42518</v>
      </c>
      <c r="J10" s="6">
        <f t="shared" si="2"/>
        <v>42495</v>
      </c>
    </row>
    <row r="11" spans="1:10" x14ac:dyDescent="0.25">
      <c r="A11" s="11" t="s">
        <v>9</v>
      </c>
      <c r="B11" s="11" t="s">
        <v>20</v>
      </c>
      <c r="C11" s="12">
        <v>250</v>
      </c>
      <c r="D11" s="13">
        <v>42521</v>
      </c>
      <c r="E11" s="13">
        <v>42495</v>
      </c>
      <c r="F11" s="14">
        <f t="shared" si="0"/>
        <v>26</v>
      </c>
      <c r="I11" s="6">
        <f t="shared" si="1"/>
        <v>42521</v>
      </c>
      <c r="J11" s="6">
        <f t="shared" si="2"/>
        <v>42495</v>
      </c>
    </row>
    <row r="12" spans="1:10" x14ac:dyDescent="0.25">
      <c r="A12" s="15" t="s">
        <v>23</v>
      </c>
      <c r="B12" s="15"/>
      <c r="C12" s="16">
        <f>SUM(Amount)</f>
        <v>14787.449999999999</v>
      </c>
      <c r="D12" s="15"/>
      <c r="E12" s="15"/>
      <c r="F12" s="17">
        <f>SUM(Difference)</f>
        <v>29</v>
      </c>
    </row>
    <row r="13" spans="1:10" x14ac:dyDescent="0.25">
      <c r="F13" s="3"/>
    </row>
    <row r="14" spans="1:10" x14ac:dyDescent="0.25">
      <c r="A14" s="2"/>
    </row>
    <row r="15" spans="1:10" x14ac:dyDescent="0.25">
      <c r="A15">
        <f>SUMIF(Difference,"&lt;0")</f>
        <v>-63</v>
      </c>
      <c r="B15" t="s">
        <v>25</v>
      </c>
    </row>
    <row r="16" spans="1:10" x14ac:dyDescent="0.25">
      <c r="A16">
        <f t="array" ref="A16">SUM(IF(Difference&lt;0,Difference))</f>
        <v>-63</v>
      </c>
      <c r="B16" t="s">
        <v>24</v>
      </c>
    </row>
    <row r="18" spans="1:3" x14ac:dyDescent="0.25">
      <c r="A18" s="2">
        <f>SUMIF(Difference,"&lt;0",Amount)</f>
        <v>9037.06</v>
      </c>
      <c r="B18" t="s">
        <v>13</v>
      </c>
    </row>
    <row r="19" spans="1:3" x14ac:dyDescent="0.25">
      <c r="A19" s="2">
        <f t="array" ref="A19">SUM(IF(Difference&lt;0,Amount))</f>
        <v>9037.06</v>
      </c>
      <c r="B19" t="s">
        <v>17</v>
      </c>
    </row>
    <row r="20" spans="1:3" x14ac:dyDescent="0.25">
      <c r="A20" s="2"/>
    </row>
    <row r="21" spans="1:3" x14ac:dyDescent="0.25">
      <c r="A21" s="2">
        <f>SUMIF(Office,"Oregon",Amount)</f>
        <v>7685.39</v>
      </c>
      <c r="B21" t="s">
        <v>21</v>
      </c>
      <c r="C21" s="2"/>
    </row>
    <row r="22" spans="1:3" x14ac:dyDescent="0.25">
      <c r="A22" s="2"/>
      <c r="C22" s="2"/>
    </row>
    <row r="23" spans="1:3" x14ac:dyDescent="0.25">
      <c r="A23" s="2">
        <f>SUMIF(Office,"&lt;&gt;Oregon",Amount)</f>
        <v>7102.0599999999995</v>
      </c>
      <c r="B23" t="s">
        <v>22</v>
      </c>
    </row>
    <row r="24" spans="1:3" x14ac:dyDescent="0.25">
      <c r="A24" s="2"/>
    </row>
    <row r="25" spans="1:3" x14ac:dyDescent="0.25">
      <c r="A25" s="2">
        <f>SUMIF(DateDue,"&gt;="&amp;DATE(2016,5,1),Amount)</f>
        <v>5875.89</v>
      </c>
      <c r="B25" t="s">
        <v>29</v>
      </c>
    </row>
    <row r="26" spans="1:3" x14ac:dyDescent="0.25">
      <c r="A26" s="2"/>
    </row>
    <row r="27" spans="1:3" x14ac:dyDescent="0.25">
      <c r="A27" s="2">
        <f>SUMIFS(Amount,Difference,"&lt;0",Office,"Oregon")</f>
        <v>5250</v>
      </c>
      <c r="B27" t="s">
        <v>30</v>
      </c>
    </row>
    <row r="28" spans="1:3" x14ac:dyDescent="0.25">
      <c r="A28" s="2">
        <f t="array" ref="A28">SUM((Difference&lt;0)*(Office="Oregon")*Amount)</f>
        <v>5250</v>
      </c>
      <c r="B28" t="s">
        <v>26</v>
      </c>
    </row>
    <row r="29" spans="1:3" x14ac:dyDescent="0.25">
      <c r="A29" s="2"/>
    </row>
    <row r="30" spans="1:3" x14ac:dyDescent="0.25">
      <c r="A30" s="2">
        <f t="array" ref="A30">SUM(IF((Office="Oregon")+(Difference&lt;0),1,0)*Amount)</f>
        <v>11472.449999999999</v>
      </c>
      <c r="B30" t="s">
        <v>27</v>
      </c>
    </row>
    <row r="31" spans="1:3" x14ac:dyDescent="0.25">
      <c r="A31" s="2"/>
    </row>
    <row r="32" spans="1:3" x14ac:dyDescent="0.25">
      <c r="A32" s="2">
        <f t="array" ref="A32">SUM((Difference&lt;0)*IF((Office="Oregon")+(Office="California"),1)*Amount)</f>
        <v>5700</v>
      </c>
      <c r="B32" t="s">
        <v>28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2006-11-13T16:20:04Z</outs:dateTime>
      <outs:isPinned>true</outs:isPinned>
    </outs:relatedDate>
    <outs:relatedDate>
      <outs:type>2</outs:type>
      <outs:displayName>Created</outs:displayName>
      <outs:dateTime>1999-05-06T15:40:45Z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78D5DFE-F536-434F-9BF1-0F8BCCD2D33E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Amount</vt:lpstr>
      <vt:lpstr>DateDue</vt:lpstr>
      <vt:lpstr>Difference</vt:lpstr>
      <vt:lpstr>InvoiceNum</vt:lpstr>
      <vt:lpstr>Office</vt:lpstr>
      <vt:lpstr>Today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conditional sum.xlsx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1999-05-06T15:40:45Z</dcterms:created>
  <dcterms:modified xsi:type="dcterms:W3CDTF">2015-09-24T19:25:33Z</dcterms:modified>
  <cp:category>Excel 2016 Bible</cp:category>
</cp:coreProperties>
</file>